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madeline.hinkamp\OneDrive - Accenture\"/>
    </mc:Choice>
  </mc:AlternateContent>
  <xr:revisionPtr revIDLastSave="142" documentId="8_{D7C57A91-B570-484B-B747-705263ACA3AE}" xr6:coauthVersionLast="44" xr6:coauthVersionMax="44" xr10:uidLastSave="{C80CFFDE-7151-4F3F-8C1A-4C324B1354BF}"/>
  <bookViews>
    <workbookView minimized="1" xWindow="-1920" yWindow="1500" windowWidth="15270" windowHeight="8690" xr2:uid="{B6CE09BD-432B-4513-801A-E2586D5B165F}"/>
  </bookViews>
  <sheets>
    <sheet name="Details and Funding Eligibility" sheetId="2" r:id="rId1"/>
    <sheet name="Costs" sheetId="1" r:id="rId2"/>
  </sheets>
  <definedNames>
    <definedName name="_xlnm._FilterDatabase" localSheetId="0" hidden="1">'Details and Funding Eligibility'!#REF!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3" i="1" l="1"/>
  <c r="F13" i="1"/>
  <c r="G13" i="1"/>
  <c r="H13" i="1"/>
  <c r="I13" i="1"/>
  <c r="J13" i="1"/>
  <c r="K13" i="1"/>
  <c r="L13" i="1"/>
  <c r="M13" i="1"/>
  <c r="N13" i="1"/>
  <c r="O13" i="1"/>
  <c r="D13" i="1"/>
  <c r="O12" i="1"/>
  <c r="N12" i="1"/>
  <c r="M12" i="1"/>
  <c r="L12" i="1"/>
  <c r="K12" i="1"/>
  <c r="J12" i="1"/>
  <c r="I12" i="1"/>
  <c r="H12" i="1"/>
  <c r="G12" i="1"/>
  <c r="F12" i="1"/>
  <c r="E12" i="1"/>
  <c r="D12" i="1"/>
  <c r="P15" i="1" l="1"/>
  <c r="O22" i="1"/>
  <c r="O26" i="1" s="1"/>
  <c r="N22" i="1"/>
  <c r="N26" i="1" s="1"/>
  <c r="M22" i="1"/>
  <c r="M26" i="1" s="1"/>
  <c r="L22" i="1"/>
  <c r="L26" i="1" s="1"/>
  <c r="K22" i="1"/>
  <c r="K26" i="1" s="1"/>
  <c r="J22" i="1"/>
  <c r="J26" i="1" s="1"/>
  <c r="I22" i="1"/>
  <c r="I26" i="1" s="1"/>
  <c r="H22" i="1"/>
  <c r="H26" i="1" s="1"/>
  <c r="G22" i="1"/>
  <c r="G26" i="1" s="1"/>
  <c r="F22" i="1"/>
  <c r="E22" i="1"/>
  <c r="D22" i="1"/>
  <c r="D26" i="1"/>
  <c r="P22" i="1" l="1"/>
  <c r="E26" i="1"/>
  <c r="F26" i="1"/>
  <c r="P13" i="1"/>
  <c r="P26" i="1" l="1"/>
</calcChain>
</file>

<file path=xl/sharedStrings.xml><?xml version="1.0" encoding="utf-8"?>
<sst xmlns="http://schemas.openxmlformats.org/spreadsheetml/2006/main" count="182" uniqueCount="63">
  <si>
    <t>Isolation hotels</t>
  </si>
  <si>
    <t>Hotel rooms</t>
  </si>
  <si>
    <t>Medical monitoring</t>
  </si>
  <si>
    <t>Administrative staff</t>
  </si>
  <si>
    <t>Food service</t>
  </si>
  <si>
    <t>IT for recordkeeping</t>
  </si>
  <si>
    <t>Telemedicine equipment</t>
  </si>
  <si>
    <t>Transportation</t>
  </si>
  <si>
    <t>Security</t>
  </si>
  <si>
    <t>Equipment and supplies</t>
  </si>
  <si>
    <t>Subtotal</t>
  </si>
  <si>
    <t>Category</t>
  </si>
  <si>
    <t>Item</t>
  </si>
  <si>
    <t>Q-CARES</t>
  </si>
  <si>
    <t>Hygiene items/ cleaning supplies</t>
  </si>
  <si>
    <t>CSBG funding covers until Aug</t>
  </si>
  <si>
    <t>Total</t>
  </si>
  <si>
    <t>Resource Navigation</t>
  </si>
  <si>
    <t>Salaries</t>
  </si>
  <si>
    <t>Texting Covid-affected</t>
  </si>
  <si>
    <t>Resource Navitation</t>
  </si>
  <si>
    <t>MI Bridges Enhancements</t>
  </si>
  <si>
    <t>TBD</t>
  </si>
  <si>
    <t>Testing and Tracing Item Details and Funding Eligibility</t>
  </si>
  <si>
    <t>#</t>
  </si>
  <si>
    <t>Description</t>
  </si>
  <si>
    <t xml:space="preserve">Suggested Primary Source of Funding </t>
  </si>
  <si>
    <t>Suggested Secondary Source of Funding</t>
  </si>
  <si>
    <t>FEMA Eligible</t>
  </si>
  <si>
    <t>ELC Enhancing Detection $315M</t>
  </si>
  <si>
    <t>CRF Eligible</t>
  </si>
  <si>
    <t>Testing location navigators salaries</t>
  </si>
  <si>
    <t>Funds 211 to operate a dedicated hotline to assist residents in finding test sites near them that meet their needs and making appointments over the phone for those unable to book online. Costs based on SOW with 211</t>
  </si>
  <si>
    <t>CRF</t>
  </si>
  <si>
    <t>N</t>
  </si>
  <si>
    <t>Y</t>
  </si>
  <si>
    <t>Resource navigators for Covid-affected</t>
  </si>
  <si>
    <t>Navigators to work alongside contact tracing teams to connect people required to quarantine or isolate with services to support them while they’re homebound, like meal delivery, health insurance enrollment, telemedicine visits, and unemployment insurance. Costs based on SOW with 211</t>
  </si>
  <si>
    <t>Texting (quarantine and isolation)</t>
  </si>
  <si>
    <t>Setting up automated follow up texting for people in quarantine and isolation to check in on them and refer them to available support resources. Costs fund DTMB team to use Amazon Pinpoint tool.</t>
  </si>
  <si>
    <t>Tech Enhancements to MIBridges</t>
  </si>
  <si>
    <t>Expanding programs available for enrollment or referral through MiBridges, including AAAs, CAAs, VA, LEO, home visiting</t>
  </si>
  <si>
    <t>Technology Development</t>
  </si>
  <si>
    <t>Contractor</t>
  </si>
  <si>
    <t>Need info</t>
  </si>
  <si>
    <t>Q-CARES Packages</t>
  </si>
  <si>
    <t>3,000 to 4,500 household per month for 3 to 4 months unless other needs in the community is identified, or funding is depleted. While the number is a statewide total, 90% of the funding which is 4,000 households is dedicated to the south east part of the state. The CARES packs costs are much less than the project design.  It is estimated to average around $150 per pack.</t>
  </si>
  <si>
    <t>CRF; CARES- Community Services Block Grant (covers Q-CARES packages for next three months)</t>
  </si>
  <si>
    <t>Tech changes for sign-up</t>
  </si>
  <si>
    <t>New signup menu and shortcuts to allow for direct online signup to receive food and hygiene boxes through the CAAs</t>
  </si>
  <si>
    <t>50 rooms, includes linens and clearning services. We are currently planning to use FEMA funding for this, but would like to secure a long-term funding source for after FEMA expires and one that does not include a state match if possible</t>
  </si>
  <si>
    <t>ELC Enhancing Detection $315M; CRF</t>
  </si>
  <si>
    <t>$5,500 per day, includes 24/7 EMS onsite</t>
  </si>
  <si>
    <t>$8,000 salary for administrative management</t>
  </si>
  <si>
    <t>$25 per person per day for 3 meals</t>
  </si>
  <si>
    <t>Estimated cost</t>
  </si>
  <si>
    <t>$8,000 based on current vendor proposals</t>
  </si>
  <si>
    <t>$5,000 ($100/ride x 50 rides)</t>
  </si>
  <si>
    <t>1 guard 24/7</t>
  </si>
  <si>
    <t>Includes PPE, thermometers, pulse oximeters, clearning products</t>
  </si>
  <si>
    <t>FEMA, CRF match</t>
  </si>
  <si>
    <t>Year Total</t>
  </si>
  <si>
    <t>Program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</si>
</sst>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color rgb="FFFF0000"/>
      <name val="Calibri"/>
      <family val="2"/>
      <scheme val="minor"/>
    </font>
    <font>
      <b/>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rgb="FFFFF6DD"/>
        <bgColor indexed="64"/>
      </patternFill>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8">
    <xf numFmtId="0" fontId="0" fillId="0" borderId="0" xfId="0"/>
    <xf numFmtId="0" fontId="0" fillId="2" borderId="0" xfId="0" applyFill="1" applyAlignment="1">
      <alignment vertical="top"/>
    </xf>
    <xf numFmtId="164" fontId="4" fillId="2" borderId="0" xfId="1" applyNumberFormat="1" applyFont="1" applyFill="1" applyAlignment="1">
      <alignment horizontal="left" vertical="top"/>
    </xf>
    <xf numFmtId="0" fontId="0" fillId="2" borderId="0" xfId="0" applyFill="1"/>
    <xf numFmtId="164" fontId="4" fillId="2" borderId="0" xfId="1" applyNumberFormat="1" applyFont="1" applyFill="1" applyAlignment="1">
      <alignment horizontal="left" vertical="center"/>
    </xf>
    <xf numFmtId="164" fontId="4" fillId="2" borderId="0" xfId="1" applyNumberFormat="1" applyFont="1" applyFill="1"/>
    <xf numFmtId="0" fontId="3" fillId="2" borderId="1" xfId="0" applyFont="1" applyFill="1" applyBorder="1"/>
    <xf numFmtId="0" fontId="0" fillId="2" borderId="1" xfId="0" applyFill="1" applyBorder="1"/>
    <xf numFmtId="164" fontId="4" fillId="2" borderId="1" xfId="1" applyNumberFormat="1" applyFont="1" applyFill="1" applyBorder="1"/>
    <xf numFmtId="164" fontId="0" fillId="2" borderId="1" xfId="0" applyNumberFormat="1" applyFill="1" applyBorder="1"/>
    <xf numFmtId="0" fontId="4" fillId="2" borderId="1" xfId="0" applyFont="1" applyFill="1" applyBorder="1"/>
    <xf numFmtId="164" fontId="4" fillId="2" borderId="1" xfId="1" applyNumberFormat="1" applyFont="1" applyFill="1" applyBorder="1" applyAlignment="1">
      <alignment horizontal="left" vertical="center"/>
    </xf>
    <xf numFmtId="0" fontId="3" fillId="3" borderId="1" xfId="0" applyFont="1" applyFill="1" applyBorder="1"/>
    <xf numFmtId="17" fontId="3" fillId="3" borderId="1" xfId="0" applyNumberFormat="1" applyFont="1" applyFill="1" applyBorder="1" applyAlignment="1">
      <alignment horizontal="right"/>
    </xf>
    <xf numFmtId="17" fontId="3" fillId="3" borderId="1" xfId="0" applyNumberFormat="1" applyFont="1" applyFill="1" applyBorder="1" applyAlignment="1">
      <alignment horizontal="center"/>
    </xf>
    <xf numFmtId="0" fontId="0" fillId="2" borderId="0" xfId="0" applyFill="1" applyAlignment="1">
      <alignment horizontal="center"/>
    </xf>
    <xf numFmtId="0" fontId="0" fillId="2" borderId="2" xfId="0" applyFill="1" applyBorder="1"/>
    <xf numFmtId="164" fontId="4" fillId="2" borderId="2" xfId="1" applyNumberFormat="1" applyFont="1" applyFill="1" applyBorder="1"/>
    <xf numFmtId="0" fontId="2" fillId="2" borderId="0" xfId="0" applyFont="1" applyFill="1"/>
    <xf numFmtId="164" fontId="2" fillId="2" borderId="3" xfId="1" applyNumberFormat="1" applyFont="1" applyFill="1" applyBorder="1"/>
    <xf numFmtId="0" fontId="5" fillId="2" borderId="0" xfId="0" applyFont="1" applyFill="1" applyAlignment="1">
      <alignment horizontal="left"/>
    </xf>
    <xf numFmtId="0" fontId="6" fillId="2" borderId="0" xfId="0" applyFont="1" applyFill="1"/>
    <xf numFmtId="0" fontId="3" fillId="4" borderId="4" xfId="0" applyFont="1" applyFill="1" applyBorder="1" applyAlignment="1">
      <alignment horizontal="center"/>
    </xf>
    <xf numFmtId="0" fontId="3" fillId="5" borderId="4" xfId="0" applyFont="1" applyFill="1" applyBorder="1"/>
    <xf numFmtId="0" fontId="3" fillId="5" borderId="4" xfId="0" applyFont="1" applyFill="1" applyBorder="1" applyAlignment="1">
      <alignment vertical="top"/>
    </xf>
    <xf numFmtId="0" fontId="0" fillId="2" borderId="4" xfId="0" applyFill="1" applyBorder="1" applyAlignment="1">
      <alignment horizontal="center" vertical="center"/>
    </xf>
    <xf numFmtId="0" fontId="4" fillId="2" borderId="5" xfId="0" applyFont="1" applyFill="1" applyBorder="1" applyAlignment="1">
      <alignment vertical="top"/>
    </xf>
    <xf numFmtId="0" fontId="4" fillId="2" borderId="5" xfId="0" applyFont="1" applyFill="1" applyBorder="1"/>
    <xf numFmtId="0" fontId="0" fillId="2" borderId="5" xfId="0" applyFill="1" applyBorder="1"/>
    <xf numFmtId="0" fontId="0" fillId="2" borderId="4" xfId="0" applyFill="1" applyBorder="1" applyAlignment="1">
      <alignment horizontal="center"/>
    </xf>
    <xf numFmtId="0" fontId="4" fillId="2" borderId="5" xfId="0" applyFont="1" applyFill="1" applyBorder="1" applyAlignment="1">
      <alignment horizontal="left" vertical="top"/>
    </xf>
    <xf numFmtId="0" fontId="0" fillId="6" borderId="4" xfId="0" applyFill="1" applyBorder="1" applyAlignment="1">
      <alignment horizontal="center"/>
    </xf>
    <xf numFmtId="0" fontId="4" fillId="2" borderId="4" xfId="0" applyFont="1" applyFill="1" applyBorder="1" applyAlignment="1">
      <alignment vertical="top"/>
    </xf>
    <xf numFmtId="0" fontId="4" fillId="2" borderId="4" xfId="0" applyFont="1" applyFill="1" applyBorder="1"/>
    <xf numFmtId="0" fontId="4" fillId="2" borderId="4" xfId="0" applyFont="1" applyFill="1" applyBorder="1" applyAlignment="1">
      <alignment horizontal="left" vertical="top"/>
    </xf>
    <xf numFmtId="0" fontId="2" fillId="2" borderId="4" xfId="0" applyFont="1" applyFill="1" applyBorder="1" applyAlignment="1">
      <alignment horizontal="center" vertical="center"/>
    </xf>
    <xf numFmtId="0" fontId="2" fillId="2" borderId="4" xfId="0" applyFont="1" applyFill="1" applyBorder="1" applyAlignment="1">
      <alignment vertical="top"/>
    </xf>
    <xf numFmtId="0" fontId="0" fillId="2" borderId="4" xfId="0" applyFill="1" applyBorder="1"/>
    <xf numFmtId="0" fontId="0" fillId="2" borderId="4" xfId="0" applyFill="1" applyBorder="1" applyAlignment="1">
      <alignment vertical="top"/>
    </xf>
    <xf numFmtId="0" fontId="0" fillId="2" borderId="5" xfId="0" applyFill="1" applyBorder="1" applyAlignment="1">
      <alignment horizontal="center" vertical="center"/>
    </xf>
    <xf numFmtId="0" fontId="0" fillId="6" borderId="5" xfId="0" applyFill="1" applyBorder="1" applyAlignment="1">
      <alignment horizontal="center"/>
    </xf>
    <xf numFmtId="0" fontId="0" fillId="2" borderId="5" xfId="0" applyFill="1" applyBorder="1" applyAlignment="1">
      <alignment horizontal="center"/>
    </xf>
    <xf numFmtId="0" fontId="0" fillId="2" borderId="4" xfId="0" applyFill="1" applyBorder="1" applyAlignment="1">
      <alignment horizontal="left" vertical="top"/>
    </xf>
    <xf numFmtId="0" fontId="0" fillId="2" borderId="4" xfId="0" applyFill="1" applyBorder="1" applyAlignment="1">
      <alignment horizontal="center" vertical="top"/>
    </xf>
    <xf numFmtId="164" fontId="3" fillId="2" borderId="4" xfId="0" applyNumberFormat="1" applyFont="1" applyFill="1" applyBorder="1"/>
    <xf numFmtId="0" fontId="3" fillId="2" borderId="4" xfId="0" applyFont="1" applyFill="1" applyBorder="1" applyAlignment="1">
      <alignment horizontal="center"/>
    </xf>
    <xf numFmtId="164" fontId="3" fillId="2" borderId="4" xfId="1" applyNumberFormat="1" applyFont="1" applyFill="1" applyBorder="1"/>
    <xf numFmtId="164" fontId="0" fillId="2" borderId="0" xfId="1" applyNumberFormat="1" applyFont="1" applyFill="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983CB-D4B3-4A6D-B576-746B53A79918}">
  <dimension ref="B2:J39"/>
  <sheetViews>
    <sheetView tabSelected="1" topLeftCell="J1" zoomScale="70" zoomScaleNormal="70" workbookViewId="0">
      <selection activeCell="S8" sqref="S8"/>
    </sheetView>
  </sheetViews>
  <sheetFormatPr defaultColWidth="8.81640625" defaultRowHeight="14.5" x14ac:dyDescent="0.35"/>
  <cols>
    <col min="1" max="2" width="8.81640625" style="3"/>
    <col min="3" max="3" width="23.453125" style="3" customWidth="1"/>
    <col min="4" max="4" width="33.08984375" style="3" customWidth="1"/>
    <col min="5" max="5" width="64.08984375" style="1" customWidth="1"/>
    <col min="6" max="6" width="34.54296875" style="3" customWidth="1"/>
    <col min="7" max="7" width="37.08984375" style="3" customWidth="1"/>
    <col min="8" max="8" width="15.08984375" style="3" customWidth="1"/>
    <col min="9" max="9" width="30.81640625" style="3" customWidth="1"/>
    <col min="10" max="10" width="14.453125" style="3" customWidth="1"/>
    <col min="11" max="18" width="8.81640625" style="3"/>
    <col min="19" max="19" width="10.81640625" style="3" bestFit="1" customWidth="1"/>
    <col min="20" max="16384" width="8.81640625" style="3"/>
  </cols>
  <sheetData>
    <row r="2" spans="2:10" x14ac:dyDescent="0.35">
      <c r="C2" s="20"/>
    </row>
    <row r="3" spans="2:10" ht="18.5" x14ac:dyDescent="0.45">
      <c r="B3" s="21" t="s">
        <v>23</v>
      </c>
    </row>
    <row r="4" spans="2:10" x14ac:dyDescent="0.35">
      <c r="B4" s="22" t="s">
        <v>24</v>
      </c>
      <c r="C4" s="23" t="s">
        <v>11</v>
      </c>
      <c r="D4" s="23" t="s">
        <v>12</v>
      </c>
      <c r="E4" s="24" t="s">
        <v>25</v>
      </c>
      <c r="F4" s="23" t="s">
        <v>26</v>
      </c>
      <c r="G4" s="23" t="s">
        <v>27</v>
      </c>
      <c r="H4" s="23" t="s">
        <v>28</v>
      </c>
      <c r="I4" s="23" t="s">
        <v>29</v>
      </c>
      <c r="J4" s="23" t="s">
        <v>30</v>
      </c>
    </row>
    <row r="5" spans="2:10" x14ac:dyDescent="0.35">
      <c r="B5" s="25">
        <v>1</v>
      </c>
      <c r="C5" s="26" t="s">
        <v>17</v>
      </c>
      <c r="D5" s="26" t="s">
        <v>31</v>
      </c>
      <c r="E5" s="26" t="s">
        <v>32</v>
      </c>
      <c r="F5" s="27" t="s">
        <v>33</v>
      </c>
      <c r="G5" s="28" t="s">
        <v>29</v>
      </c>
      <c r="H5" s="29" t="s">
        <v>34</v>
      </c>
      <c r="I5" s="29" t="s">
        <v>35</v>
      </c>
      <c r="J5" s="29" t="s">
        <v>35</v>
      </c>
    </row>
    <row r="6" spans="2:10" ht="18" customHeight="1" x14ac:dyDescent="0.35">
      <c r="B6" s="25">
        <v>2</v>
      </c>
      <c r="C6" s="26" t="s">
        <v>17</v>
      </c>
      <c r="D6" s="26" t="s">
        <v>36</v>
      </c>
      <c r="E6" s="30" t="s">
        <v>37</v>
      </c>
      <c r="F6" s="27" t="s">
        <v>33</v>
      </c>
      <c r="G6" s="28" t="s">
        <v>29</v>
      </c>
      <c r="H6" s="31" t="s">
        <v>34</v>
      </c>
      <c r="I6" s="29" t="s">
        <v>35</v>
      </c>
      <c r="J6" s="29" t="s">
        <v>35</v>
      </c>
    </row>
    <row r="7" spans="2:10" x14ac:dyDescent="0.35">
      <c r="B7" s="25">
        <v>3</v>
      </c>
      <c r="C7" s="32" t="s">
        <v>17</v>
      </c>
      <c r="D7" s="32" t="s">
        <v>38</v>
      </c>
      <c r="E7" s="27" t="s">
        <v>39</v>
      </c>
      <c r="F7" s="33" t="s">
        <v>33</v>
      </c>
      <c r="G7" s="33" t="s">
        <v>29</v>
      </c>
      <c r="H7" s="31"/>
      <c r="I7" s="29" t="s">
        <v>35</v>
      </c>
      <c r="J7" s="29" t="s">
        <v>35</v>
      </c>
    </row>
    <row r="8" spans="2:10" ht="19" customHeight="1" x14ac:dyDescent="0.35">
      <c r="B8" s="25">
        <v>4</v>
      </c>
      <c r="C8" s="32" t="s">
        <v>17</v>
      </c>
      <c r="D8" s="32" t="s">
        <v>40</v>
      </c>
      <c r="E8" s="34" t="s">
        <v>41</v>
      </c>
      <c r="F8" s="33" t="s">
        <v>33</v>
      </c>
      <c r="G8" s="33" t="s">
        <v>29</v>
      </c>
      <c r="H8" s="29" t="s">
        <v>34</v>
      </c>
      <c r="I8" s="29" t="s">
        <v>35</v>
      </c>
      <c r="J8" s="29" t="s">
        <v>35</v>
      </c>
    </row>
    <row r="9" spans="2:10" ht="16" customHeight="1" x14ac:dyDescent="0.35">
      <c r="B9" s="35">
        <v>5</v>
      </c>
      <c r="C9" s="36" t="s">
        <v>42</v>
      </c>
      <c r="D9" s="36" t="s">
        <v>43</v>
      </c>
      <c r="E9" s="36" t="s">
        <v>44</v>
      </c>
      <c r="F9" s="37" t="s">
        <v>33</v>
      </c>
      <c r="G9" s="37" t="s">
        <v>29</v>
      </c>
      <c r="H9" s="37"/>
      <c r="I9" s="37"/>
      <c r="J9" s="37"/>
    </row>
    <row r="10" spans="2:10" ht="13.5" customHeight="1" x14ac:dyDescent="0.35">
      <c r="B10" s="25">
        <v>6</v>
      </c>
      <c r="C10" s="38" t="s">
        <v>45</v>
      </c>
      <c r="D10" s="38" t="s">
        <v>14</v>
      </c>
      <c r="E10" s="1" t="s">
        <v>46</v>
      </c>
      <c r="F10" s="37" t="s">
        <v>47</v>
      </c>
      <c r="G10" s="37" t="s">
        <v>33</v>
      </c>
      <c r="H10" s="29" t="s">
        <v>35</v>
      </c>
      <c r="I10" s="29" t="s">
        <v>35</v>
      </c>
      <c r="J10" s="29" t="s">
        <v>35</v>
      </c>
    </row>
    <row r="11" spans="2:10" x14ac:dyDescent="0.35">
      <c r="B11" s="39">
        <v>7</v>
      </c>
      <c r="C11" s="26" t="s">
        <v>45</v>
      </c>
      <c r="D11" s="26" t="s">
        <v>48</v>
      </c>
      <c r="E11" s="34" t="s">
        <v>49</v>
      </c>
      <c r="F11" s="27" t="s">
        <v>33</v>
      </c>
      <c r="G11" s="28" t="s">
        <v>29</v>
      </c>
      <c r="H11" s="40"/>
      <c r="I11" s="41"/>
      <c r="J11" s="41"/>
    </row>
    <row r="12" spans="2:10" x14ac:dyDescent="0.35">
      <c r="B12" s="25">
        <v>8</v>
      </c>
      <c r="C12" s="38" t="s">
        <v>0</v>
      </c>
      <c r="D12" s="38" t="s">
        <v>1</v>
      </c>
      <c r="E12" s="42" t="s">
        <v>50</v>
      </c>
      <c r="F12" s="27" t="s">
        <v>60</v>
      </c>
      <c r="G12" s="38" t="s">
        <v>51</v>
      </c>
      <c r="H12" s="43" t="s">
        <v>35</v>
      </c>
      <c r="I12" s="43" t="s">
        <v>35</v>
      </c>
      <c r="J12" s="43" t="s">
        <v>35</v>
      </c>
    </row>
    <row r="13" spans="2:10" x14ac:dyDescent="0.35">
      <c r="B13" s="25">
        <v>9</v>
      </c>
      <c r="C13" s="38" t="s">
        <v>0</v>
      </c>
      <c r="D13" s="38" t="s">
        <v>2</v>
      </c>
      <c r="E13" s="42" t="s">
        <v>52</v>
      </c>
      <c r="F13" s="27" t="s">
        <v>60</v>
      </c>
      <c r="G13" s="37" t="s">
        <v>51</v>
      </c>
      <c r="H13" s="29" t="s">
        <v>35</v>
      </c>
      <c r="I13" s="29" t="s">
        <v>35</v>
      </c>
      <c r="J13" s="29" t="s">
        <v>35</v>
      </c>
    </row>
    <row r="14" spans="2:10" x14ac:dyDescent="0.35">
      <c r="B14" s="25">
        <v>10</v>
      </c>
      <c r="C14" s="38" t="s">
        <v>0</v>
      </c>
      <c r="D14" s="38" t="s">
        <v>3</v>
      </c>
      <c r="E14" s="42" t="s">
        <v>53</v>
      </c>
      <c r="F14" s="27" t="s">
        <v>60</v>
      </c>
      <c r="G14" s="37" t="s">
        <v>51</v>
      </c>
      <c r="H14" s="29" t="s">
        <v>35</v>
      </c>
      <c r="I14" s="29" t="s">
        <v>35</v>
      </c>
      <c r="J14" s="29" t="s">
        <v>35</v>
      </c>
    </row>
    <row r="15" spans="2:10" x14ac:dyDescent="0.35">
      <c r="B15" s="25">
        <v>11</v>
      </c>
      <c r="C15" s="38" t="s">
        <v>0</v>
      </c>
      <c r="D15" s="38" t="s">
        <v>4</v>
      </c>
      <c r="E15" s="42" t="s">
        <v>54</v>
      </c>
      <c r="F15" s="27" t="s">
        <v>60</v>
      </c>
      <c r="G15" s="37" t="s">
        <v>51</v>
      </c>
      <c r="H15" s="29" t="s">
        <v>35</v>
      </c>
      <c r="I15" s="29" t="s">
        <v>35</v>
      </c>
      <c r="J15" s="29" t="s">
        <v>35</v>
      </c>
    </row>
    <row r="16" spans="2:10" x14ac:dyDescent="0.35">
      <c r="B16" s="25">
        <v>12</v>
      </c>
      <c r="C16" s="38" t="s">
        <v>0</v>
      </c>
      <c r="D16" s="38" t="s">
        <v>5</v>
      </c>
      <c r="E16" s="42" t="s">
        <v>55</v>
      </c>
      <c r="F16" s="27" t="s">
        <v>60</v>
      </c>
      <c r="G16" s="37" t="s">
        <v>51</v>
      </c>
      <c r="H16" s="29" t="s">
        <v>35</v>
      </c>
      <c r="I16" s="29" t="s">
        <v>35</v>
      </c>
      <c r="J16" s="29" t="s">
        <v>35</v>
      </c>
    </row>
    <row r="17" spans="2:10" x14ac:dyDescent="0.35">
      <c r="B17" s="25">
        <v>13</v>
      </c>
      <c r="C17" s="38" t="s">
        <v>0</v>
      </c>
      <c r="D17" s="38" t="s">
        <v>6</v>
      </c>
      <c r="E17" s="42" t="s">
        <v>56</v>
      </c>
      <c r="F17" s="27" t="s">
        <v>60</v>
      </c>
      <c r="G17" s="37" t="s">
        <v>51</v>
      </c>
      <c r="H17" s="29" t="s">
        <v>35</v>
      </c>
      <c r="I17" s="29" t="s">
        <v>35</v>
      </c>
      <c r="J17" s="29" t="s">
        <v>35</v>
      </c>
    </row>
    <row r="18" spans="2:10" x14ac:dyDescent="0.35">
      <c r="B18" s="25">
        <v>14</v>
      </c>
      <c r="C18" s="38" t="s">
        <v>0</v>
      </c>
      <c r="D18" s="38" t="s">
        <v>7</v>
      </c>
      <c r="E18" s="42" t="s">
        <v>57</v>
      </c>
      <c r="F18" s="27" t="s">
        <v>60</v>
      </c>
      <c r="G18" s="37" t="s">
        <v>51</v>
      </c>
      <c r="H18" s="29" t="s">
        <v>35</v>
      </c>
      <c r="I18" s="29" t="s">
        <v>35</v>
      </c>
      <c r="J18" s="29" t="s">
        <v>35</v>
      </c>
    </row>
    <row r="19" spans="2:10" x14ac:dyDescent="0.35">
      <c r="B19" s="25">
        <v>15</v>
      </c>
      <c r="C19" s="38" t="s">
        <v>0</v>
      </c>
      <c r="D19" s="38" t="s">
        <v>8</v>
      </c>
      <c r="E19" s="42" t="s">
        <v>58</v>
      </c>
      <c r="F19" s="27" t="s">
        <v>60</v>
      </c>
      <c r="G19" s="37" t="s">
        <v>51</v>
      </c>
      <c r="H19" s="29" t="s">
        <v>35</v>
      </c>
      <c r="I19" s="29" t="s">
        <v>35</v>
      </c>
      <c r="J19" s="29" t="s">
        <v>35</v>
      </c>
    </row>
    <row r="20" spans="2:10" x14ac:dyDescent="0.35">
      <c r="B20" s="25">
        <v>16</v>
      </c>
      <c r="C20" s="38" t="s">
        <v>0</v>
      </c>
      <c r="D20" s="38" t="s">
        <v>9</v>
      </c>
      <c r="E20" s="42" t="s">
        <v>59</v>
      </c>
      <c r="F20" s="27" t="s">
        <v>60</v>
      </c>
      <c r="G20" s="37" t="s">
        <v>51</v>
      </c>
      <c r="H20" s="29" t="s">
        <v>35</v>
      </c>
      <c r="I20" s="29" t="s">
        <v>35</v>
      </c>
      <c r="J20" s="29" t="s">
        <v>35</v>
      </c>
    </row>
    <row r="23" spans="2:10" x14ac:dyDescent="0.35">
      <c r="D23" s="1"/>
      <c r="E23" s="3"/>
    </row>
    <row r="24" spans="2:10" x14ac:dyDescent="0.35">
      <c r="D24" s="1"/>
      <c r="E24" s="3"/>
    </row>
    <row r="25" spans="2:10" x14ac:dyDescent="0.35">
      <c r="D25" s="1"/>
      <c r="E25" s="3"/>
    </row>
    <row r="26" spans="2:10" x14ac:dyDescent="0.35">
      <c r="D26" s="1"/>
      <c r="E26" s="3"/>
    </row>
    <row r="27" spans="2:10" x14ac:dyDescent="0.35">
      <c r="D27" s="1"/>
      <c r="E27" s="3"/>
    </row>
    <row r="28" spans="2:10" x14ac:dyDescent="0.35">
      <c r="D28" s="1"/>
      <c r="E28" s="3"/>
    </row>
    <row r="29" spans="2:10" x14ac:dyDescent="0.35">
      <c r="D29" s="1"/>
      <c r="E29" s="3"/>
    </row>
    <row r="30" spans="2:10" x14ac:dyDescent="0.35">
      <c r="D30" s="1"/>
      <c r="E30" s="3"/>
    </row>
    <row r="31" spans="2:10" x14ac:dyDescent="0.35">
      <c r="D31" s="1"/>
      <c r="E31" s="3"/>
    </row>
    <row r="32" spans="2:10" x14ac:dyDescent="0.35">
      <c r="D32" s="1"/>
      <c r="E32" s="3"/>
    </row>
    <row r="33" spans="4:5" x14ac:dyDescent="0.35">
      <c r="D33" s="1"/>
      <c r="E33" s="3"/>
    </row>
    <row r="34" spans="4:5" x14ac:dyDescent="0.35">
      <c r="D34" s="1"/>
      <c r="E34" s="3"/>
    </row>
    <row r="35" spans="4:5" x14ac:dyDescent="0.35">
      <c r="D35" s="1"/>
      <c r="E35" s="3"/>
    </row>
    <row r="36" spans="4:5" x14ac:dyDescent="0.35">
      <c r="D36" s="1"/>
      <c r="E36" s="3"/>
    </row>
    <row r="37" spans="4:5" x14ac:dyDescent="0.35">
      <c r="D37" s="1"/>
      <c r="E37" s="3"/>
    </row>
    <row r="38" spans="4:5" x14ac:dyDescent="0.35">
      <c r="D38" s="1"/>
      <c r="E38" s="3"/>
    </row>
    <row r="39" spans="4:5" x14ac:dyDescent="0.35">
      <c r="D39" s="1"/>
      <c r="E39"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17A16-CEAA-4300-8973-25C6177238B9}">
  <dimension ref="A2:P26"/>
  <sheetViews>
    <sheetView zoomScale="77" zoomScaleNormal="77" workbookViewId="0">
      <selection activeCell="N5" sqref="N5"/>
    </sheetView>
  </sheetViews>
  <sheetFormatPr defaultRowHeight="14.5" x14ac:dyDescent="0.35"/>
  <cols>
    <col min="1" max="1" width="8.7265625" style="3"/>
    <col min="2" max="2" width="23.90625" style="3" customWidth="1"/>
    <col min="3" max="3" width="21.6328125" style="3" bestFit="1" customWidth="1"/>
    <col min="4" max="4" width="14.453125" style="3" customWidth="1"/>
    <col min="5" max="5" width="12.81640625" style="3" customWidth="1"/>
    <col min="6" max="6" width="10.453125" style="3" customWidth="1"/>
    <col min="7" max="7" width="12.6328125" style="3" customWidth="1"/>
    <col min="8" max="8" width="13.36328125" style="3" customWidth="1"/>
    <col min="9" max="9" width="11.54296875" style="3" customWidth="1"/>
    <col min="10" max="10" width="11.453125" style="3" customWidth="1"/>
    <col min="11" max="11" width="11.54296875" style="3" customWidth="1"/>
    <col min="12" max="12" width="11.453125" style="3" customWidth="1"/>
    <col min="13" max="13" width="12" style="3" customWidth="1"/>
    <col min="14" max="15" width="11.6328125" style="3" customWidth="1"/>
    <col min="16" max="16" width="12.6328125" style="3" customWidth="1"/>
    <col min="17" max="16384" width="8.7265625" style="3"/>
  </cols>
  <sheetData>
    <row r="2" spans="1:16" x14ac:dyDescent="0.35">
      <c r="B2" s="12" t="s">
        <v>11</v>
      </c>
      <c r="C2" s="12" t="s">
        <v>12</v>
      </c>
      <c r="D2" s="13">
        <v>43983</v>
      </c>
      <c r="E2" s="13">
        <v>44013</v>
      </c>
      <c r="F2" s="13">
        <v>44044</v>
      </c>
      <c r="G2" s="14">
        <v>44075</v>
      </c>
      <c r="H2" s="14">
        <v>44105</v>
      </c>
      <c r="I2" s="14">
        <v>44136</v>
      </c>
      <c r="J2" s="14">
        <v>44166</v>
      </c>
      <c r="K2" s="14">
        <v>44197</v>
      </c>
      <c r="L2" s="14">
        <v>44228</v>
      </c>
      <c r="M2" s="14">
        <v>44256</v>
      </c>
      <c r="N2" s="14">
        <v>44287</v>
      </c>
      <c r="O2" s="14">
        <v>44317</v>
      </c>
      <c r="P2" s="45" t="s">
        <v>61</v>
      </c>
    </row>
    <row r="3" spans="1:16" x14ac:dyDescent="0.35">
      <c r="A3" s="15">
        <v>1</v>
      </c>
      <c r="B3" s="1" t="s">
        <v>0</v>
      </c>
      <c r="C3" s="1" t="s">
        <v>1</v>
      </c>
      <c r="D3" s="2">
        <v>90000</v>
      </c>
      <c r="E3" s="2">
        <v>90000</v>
      </c>
      <c r="F3" s="2">
        <v>90000</v>
      </c>
    </row>
    <row r="4" spans="1:16" x14ac:dyDescent="0.35">
      <c r="A4" s="15">
        <v>2</v>
      </c>
      <c r="B4" s="3" t="s">
        <v>0</v>
      </c>
      <c r="C4" s="3" t="s">
        <v>2</v>
      </c>
      <c r="D4" s="4">
        <v>165000</v>
      </c>
      <c r="E4" s="4">
        <v>165000</v>
      </c>
      <c r="F4" s="4">
        <v>165000</v>
      </c>
    </row>
    <row r="5" spans="1:16" x14ac:dyDescent="0.35">
      <c r="A5" s="15">
        <v>3</v>
      </c>
      <c r="B5" s="3" t="s">
        <v>0</v>
      </c>
      <c r="C5" s="3" t="s">
        <v>3</v>
      </c>
      <c r="D5" s="4">
        <v>8000</v>
      </c>
      <c r="E5" s="4">
        <v>8000</v>
      </c>
      <c r="F5" s="4">
        <v>8000</v>
      </c>
    </row>
    <row r="6" spans="1:16" x14ac:dyDescent="0.35">
      <c r="A6" s="15">
        <v>4</v>
      </c>
      <c r="B6" s="3" t="s">
        <v>0</v>
      </c>
      <c r="C6" s="3" t="s">
        <v>4</v>
      </c>
      <c r="D6" s="5">
        <v>54000</v>
      </c>
      <c r="E6" s="5">
        <v>54000</v>
      </c>
      <c r="F6" s="5">
        <v>54000</v>
      </c>
    </row>
    <row r="7" spans="1:16" x14ac:dyDescent="0.35">
      <c r="A7" s="15">
        <v>5</v>
      </c>
      <c r="B7" s="3" t="s">
        <v>0</v>
      </c>
      <c r="C7" s="3" t="s">
        <v>5</v>
      </c>
      <c r="D7" s="5">
        <v>18333</v>
      </c>
      <c r="E7" s="5">
        <v>18333</v>
      </c>
      <c r="F7" s="5">
        <v>18333</v>
      </c>
    </row>
    <row r="8" spans="1:16" x14ac:dyDescent="0.35">
      <c r="A8" s="15">
        <v>6</v>
      </c>
      <c r="B8" s="3" t="s">
        <v>0</v>
      </c>
      <c r="C8" s="3" t="s">
        <v>6</v>
      </c>
      <c r="D8" s="5">
        <v>8000</v>
      </c>
      <c r="E8" s="5">
        <v>8000</v>
      </c>
      <c r="F8" s="5">
        <v>8000</v>
      </c>
    </row>
    <row r="9" spans="1:16" x14ac:dyDescent="0.35">
      <c r="A9" s="15">
        <v>7</v>
      </c>
      <c r="B9" s="3" t="s">
        <v>0</v>
      </c>
      <c r="C9" s="3" t="s">
        <v>7</v>
      </c>
      <c r="D9" s="5">
        <v>5000</v>
      </c>
      <c r="E9" s="5">
        <v>5000</v>
      </c>
      <c r="F9" s="5">
        <v>5000</v>
      </c>
    </row>
    <row r="10" spans="1:16" x14ac:dyDescent="0.35">
      <c r="A10" s="15">
        <v>8</v>
      </c>
      <c r="B10" s="3" t="s">
        <v>0</v>
      </c>
      <c r="C10" s="3" t="s">
        <v>8</v>
      </c>
      <c r="D10" s="5">
        <v>20000</v>
      </c>
      <c r="E10" s="5">
        <v>20000</v>
      </c>
      <c r="F10" s="5">
        <v>20000</v>
      </c>
    </row>
    <row r="11" spans="1:16" x14ac:dyDescent="0.35">
      <c r="A11" s="15">
        <v>9</v>
      </c>
      <c r="B11" s="3" t="s">
        <v>0</v>
      </c>
      <c r="C11" s="3" t="s">
        <v>9</v>
      </c>
      <c r="D11" s="5">
        <v>10000</v>
      </c>
      <c r="E11" s="5">
        <v>10000</v>
      </c>
      <c r="F11" s="5">
        <v>10000</v>
      </c>
    </row>
    <row r="12" spans="1:16" x14ac:dyDescent="0.35">
      <c r="A12" s="15"/>
      <c r="B12" s="3" t="s">
        <v>0</v>
      </c>
      <c r="C12" s="3" t="s">
        <v>62</v>
      </c>
      <c r="D12" s="47">
        <f>100000/12</f>
        <v>8333.3333333333339</v>
      </c>
      <c r="E12" s="47">
        <f t="shared" ref="E12:O12" si="0">100000/12</f>
        <v>8333.3333333333339</v>
      </c>
      <c r="F12" s="47">
        <f t="shared" si="0"/>
        <v>8333.3333333333339</v>
      </c>
      <c r="G12" s="47">
        <f t="shared" si="0"/>
        <v>8333.3333333333339</v>
      </c>
      <c r="H12" s="47">
        <f t="shared" si="0"/>
        <v>8333.3333333333339</v>
      </c>
      <c r="I12" s="47">
        <f t="shared" si="0"/>
        <v>8333.3333333333339</v>
      </c>
      <c r="J12" s="47">
        <f t="shared" si="0"/>
        <v>8333.3333333333339</v>
      </c>
      <c r="K12" s="47">
        <f t="shared" si="0"/>
        <v>8333.3333333333339</v>
      </c>
      <c r="L12" s="47">
        <f t="shared" si="0"/>
        <v>8333.3333333333339</v>
      </c>
      <c r="M12" s="47">
        <f t="shared" si="0"/>
        <v>8333.3333333333339</v>
      </c>
      <c r="N12" s="47">
        <f t="shared" si="0"/>
        <v>8333.3333333333339</v>
      </c>
      <c r="O12" s="47">
        <f t="shared" si="0"/>
        <v>8333.3333333333339</v>
      </c>
    </row>
    <row r="13" spans="1:16" x14ac:dyDescent="0.35">
      <c r="A13" s="15"/>
      <c r="B13" s="6" t="s">
        <v>10</v>
      </c>
      <c r="C13" s="7"/>
      <c r="D13" s="8">
        <f>SUM(D3:D12)</f>
        <v>386666.33333333331</v>
      </c>
      <c r="E13" s="8">
        <f t="shared" ref="E13:O13" si="1">SUM(E3:E12)</f>
        <v>386666.33333333331</v>
      </c>
      <c r="F13" s="8">
        <f t="shared" si="1"/>
        <v>386666.33333333331</v>
      </c>
      <c r="G13" s="8">
        <f t="shared" si="1"/>
        <v>8333.3333333333339</v>
      </c>
      <c r="H13" s="8">
        <f t="shared" si="1"/>
        <v>8333.3333333333339</v>
      </c>
      <c r="I13" s="8">
        <f t="shared" si="1"/>
        <v>8333.3333333333339</v>
      </c>
      <c r="J13" s="8">
        <f t="shared" si="1"/>
        <v>8333.3333333333339</v>
      </c>
      <c r="K13" s="8">
        <f t="shared" si="1"/>
        <v>8333.3333333333339</v>
      </c>
      <c r="L13" s="8">
        <f t="shared" si="1"/>
        <v>8333.3333333333339</v>
      </c>
      <c r="M13" s="8">
        <f t="shared" si="1"/>
        <v>8333.3333333333339</v>
      </c>
      <c r="N13" s="8">
        <f t="shared" si="1"/>
        <v>8333.3333333333339</v>
      </c>
      <c r="O13" s="8">
        <f t="shared" si="1"/>
        <v>8333.3333333333339</v>
      </c>
      <c r="P13" s="44">
        <f>SUM(D13:O13)</f>
        <v>1234998.9999999993</v>
      </c>
    </row>
    <row r="14" spans="1:16" x14ac:dyDescent="0.35">
      <c r="A14" s="15"/>
    </row>
    <row r="15" spans="1:16" x14ac:dyDescent="0.35">
      <c r="A15" s="15">
        <v>10</v>
      </c>
      <c r="B15" s="6" t="s">
        <v>13</v>
      </c>
      <c r="C15" s="7" t="s">
        <v>14</v>
      </c>
      <c r="D15" s="10" t="s">
        <v>15</v>
      </c>
      <c r="E15" s="7"/>
      <c r="F15" s="7"/>
      <c r="G15" s="11">
        <v>280000</v>
      </c>
      <c r="H15" s="11">
        <v>280000</v>
      </c>
      <c r="I15" s="11">
        <v>280000</v>
      </c>
      <c r="J15" s="11">
        <v>280000</v>
      </c>
      <c r="K15" s="11">
        <v>280000</v>
      </c>
      <c r="L15" s="11">
        <v>280000</v>
      </c>
      <c r="M15" s="11">
        <v>280000</v>
      </c>
      <c r="N15" s="11">
        <v>280000</v>
      </c>
      <c r="O15" s="11">
        <v>280000</v>
      </c>
      <c r="P15" s="46">
        <f>SUM(D15:O15)</f>
        <v>2520000</v>
      </c>
    </row>
    <row r="17" spans="1:16" x14ac:dyDescent="0.35">
      <c r="A17" s="15">
        <v>11</v>
      </c>
      <c r="B17" s="16" t="s">
        <v>17</v>
      </c>
      <c r="C17" s="16" t="s">
        <v>18</v>
      </c>
      <c r="D17" s="17">
        <v>46649</v>
      </c>
      <c r="E17" s="17">
        <v>46649</v>
      </c>
      <c r="F17" s="17">
        <v>46649</v>
      </c>
      <c r="G17" s="17">
        <v>46649</v>
      </c>
      <c r="H17" s="17">
        <v>46649</v>
      </c>
      <c r="I17" s="17">
        <v>46649</v>
      </c>
      <c r="J17" s="16"/>
      <c r="K17" s="16"/>
      <c r="L17" s="16"/>
      <c r="M17" s="16"/>
      <c r="N17" s="16"/>
      <c r="O17" s="16"/>
    </row>
    <row r="18" spans="1:16" x14ac:dyDescent="0.35">
      <c r="A18" s="15">
        <v>12</v>
      </c>
      <c r="B18" s="3" t="s">
        <v>17</v>
      </c>
      <c r="C18" s="3" t="s">
        <v>18</v>
      </c>
      <c r="D18" s="5">
        <v>232806</v>
      </c>
      <c r="E18" s="5">
        <v>232806</v>
      </c>
      <c r="F18" s="5">
        <v>232806</v>
      </c>
      <c r="G18" s="5">
        <v>232806</v>
      </c>
      <c r="H18" s="5">
        <v>232806</v>
      </c>
      <c r="I18" s="5">
        <v>232806</v>
      </c>
    </row>
    <row r="19" spans="1:16" x14ac:dyDescent="0.35">
      <c r="A19" s="15">
        <v>13</v>
      </c>
      <c r="B19" s="3" t="s">
        <v>17</v>
      </c>
      <c r="C19" s="3" t="s">
        <v>19</v>
      </c>
      <c r="D19" s="5">
        <v>185000</v>
      </c>
      <c r="E19" s="5">
        <v>185000</v>
      </c>
      <c r="F19" s="5">
        <v>185000</v>
      </c>
      <c r="G19" s="5">
        <v>185000</v>
      </c>
      <c r="H19" s="5">
        <v>185000</v>
      </c>
      <c r="I19" s="5">
        <v>185000</v>
      </c>
      <c r="J19" s="5">
        <v>185000</v>
      </c>
      <c r="K19" s="5">
        <v>185000</v>
      </c>
      <c r="L19" s="5">
        <v>185000</v>
      </c>
      <c r="M19" s="5">
        <v>185000</v>
      </c>
      <c r="N19" s="5">
        <v>185000</v>
      </c>
      <c r="O19" s="5">
        <v>185000</v>
      </c>
    </row>
    <row r="20" spans="1:16" x14ac:dyDescent="0.35">
      <c r="A20" s="15">
        <v>14</v>
      </c>
      <c r="B20" s="3" t="s">
        <v>20</v>
      </c>
      <c r="C20" s="3" t="s">
        <v>21</v>
      </c>
      <c r="D20" s="5" t="s">
        <v>22</v>
      </c>
      <c r="E20" s="5" t="s">
        <v>22</v>
      </c>
      <c r="F20" s="5" t="s">
        <v>22</v>
      </c>
      <c r="G20" s="5" t="s">
        <v>22</v>
      </c>
      <c r="H20" s="5" t="s">
        <v>22</v>
      </c>
      <c r="I20" s="5" t="s">
        <v>22</v>
      </c>
      <c r="J20" s="5" t="s">
        <v>22</v>
      </c>
      <c r="K20" s="5" t="s">
        <v>22</v>
      </c>
      <c r="L20" s="5" t="s">
        <v>22</v>
      </c>
      <c r="M20" s="5" t="s">
        <v>22</v>
      </c>
      <c r="N20" s="5" t="s">
        <v>22</v>
      </c>
      <c r="O20" s="5" t="s">
        <v>22</v>
      </c>
    </row>
    <row r="21" spans="1:16" x14ac:dyDescent="0.35">
      <c r="A21" s="15">
        <v>15</v>
      </c>
      <c r="B21" s="18" t="s">
        <v>17</v>
      </c>
      <c r="C21" s="18" t="s">
        <v>21</v>
      </c>
      <c r="D21" s="19">
        <v>279895</v>
      </c>
      <c r="E21" s="19">
        <v>279895</v>
      </c>
      <c r="F21" s="19">
        <v>279895</v>
      </c>
      <c r="G21" s="19">
        <v>279895</v>
      </c>
      <c r="H21" s="19">
        <v>279895</v>
      </c>
      <c r="I21" s="19">
        <v>279895</v>
      </c>
      <c r="J21" s="19"/>
      <c r="K21" s="19"/>
      <c r="L21" s="19"/>
      <c r="M21" s="19"/>
      <c r="N21" s="19"/>
      <c r="O21" s="19"/>
    </row>
    <row r="22" spans="1:16" x14ac:dyDescent="0.35">
      <c r="A22" s="15"/>
      <c r="B22" s="6" t="s">
        <v>10</v>
      </c>
      <c r="C22" s="7"/>
      <c r="D22" s="8">
        <f t="shared" ref="D22:O22" si="2">SUM(D17:D20)</f>
        <v>464455</v>
      </c>
      <c r="E22" s="8">
        <f t="shared" si="2"/>
        <v>464455</v>
      </c>
      <c r="F22" s="8">
        <f t="shared" si="2"/>
        <v>464455</v>
      </c>
      <c r="G22" s="8">
        <f t="shared" si="2"/>
        <v>464455</v>
      </c>
      <c r="H22" s="8">
        <f t="shared" si="2"/>
        <v>464455</v>
      </c>
      <c r="I22" s="8">
        <f t="shared" si="2"/>
        <v>464455</v>
      </c>
      <c r="J22" s="8">
        <f t="shared" si="2"/>
        <v>185000</v>
      </c>
      <c r="K22" s="8">
        <f t="shared" si="2"/>
        <v>185000</v>
      </c>
      <c r="L22" s="8">
        <f t="shared" si="2"/>
        <v>185000</v>
      </c>
      <c r="M22" s="8">
        <f t="shared" si="2"/>
        <v>185000</v>
      </c>
      <c r="N22" s="8">
        <f t="shared" si="2"/>
        <v>185000</v>
      </c>
      <c r="O22" s="8">
        <f t="shared" si="2"/>
        <v>185000</v>
      </c>
      <c r="P22" s="44">
        <f>SUM(D22:O22)</f>
        <v>3896730</v>
      </c>
    </row>
    <row r="26" spans="1:16" x14ac:dyDescent="0.35">
      <c r="B26" s="6" t="s">
        <v>16</v>
      </c>
      <c r="C26" s="7"/>
      <c r="D26" s="9">
        <f>SUM(D13,D15,D22)</f>
        <v>851121.33333333326</v>
      </c>
      <c r="E26" s="9">
        <f t="shared" ref="E26:O26" si="3">SUM(E13,E15,E22)</f>
        <v>851121.33333333326</v>
      </c>
      <c r="F26" s="9">
        <f t="shared" si="3"/>
        <v>851121.33333333326</v>
      </c>
      <c r="G26" s="9">
        <f t="shared" si="3"/>
        <v>752788.33333333326</v>
      </c>
      <c r="H26" s="9">
        <f t="shared" si="3"/>
        <v>752788.33333333326</v>
      </c>
      <c r="I26" s="9">
        <f t="shared" si="3"/>
        <v>752788.33333333326</v>
      </c>
      <c r="J26" s="9">
        <f t="shared" si="3"/>
        <v>473333.33333333331</v>
      </c>
      <c r="K26" s="9">
        <f t="shared" si="3"/>
        <v>473333.33333333331</v>
      </c>
      <c r="L26" s="9">
        <f t="shared" si="3"/>
        <v>473333.33333333331</v>
      </c>
      <c r="M26" s="9">
        <f t="shared" si="3"/>
        <v>473333.33333333331</v>
      </c>
      <c r="N26" s="9">
        <f t="shared" si="3"/>
        <v>473333.33333333331</v>
      </c>
      <c r="O26" s="9">
        <f t="shared" si="3"/>
        <v>473333.33333333331</v>
      </c>
      <c r="P26" s="44">
        <f>SUM(D26:O26)</f>
        <v>7651728.9999999972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EFBA750639F954D959C090DF01B1FB0" ma:contentTypeVersion="12" ma:contentTypeDescription="Create a new document." ma:contentTypeScope="" ma:versionID="1a7356d285ec6c2898836fd319f7fc98">
  <xsd:schema xmlns:xsd="http://www.w3.org/2001/XMLSchema" xmlns:xs="http://www.w3.org/2001/XMLSchema" xmlns:p="http://schemas.microsoft.com/office/2006/metadata/properties" xmlns:ns3="f1ddc632-cb6d-47ce-bde2-afc3bed7396c" xmlns:ns4="4ece3293-7fc6-414a-8172-6ab548d48533" targetNamespace="http://schemas.microsoft.com/office/2006/metadata/properties" ma:root="true" ma:fieldsID="5b9a5552885c760b05d7ddc6e382af24" ns3:_="" ns4:_="">
    <xsd:import namespace="f1ddc632-cb6d-47ce-bde2-afc3bed7396c"/>
    <xsd:import namespace="4ece3293-7fc6-414a-8172-6ab548d4853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ddc632-cb6d-47ce-bde2-afc3bed739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ce3293-7fc6-414a-8172-6ab548d485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F99053-5A4D-4267-BA43-8EC76787041F}">
  <ds:schemaRefs>
    <ds:schemaRef ds:uri="http://schemas.microsoft.com/sharepoint/v3/contenttype/forms"/>
  </ds:schemaRefs>
</ds:datastoreItem>
</file>

<file path=customXml/itemProps2.xml><?xml version="1.0" encoding="utf-8"?>
<ds:datastoreItem xmlns:ds="http://schemas.openxmlformats.org/officeDocument/2006/customXml" ds:itemID="{0E97B988-1A3B-438D-97D1-696B2B8E6E84}">
  <ds:schemaRefs>
    <ds:schemaRef ds:uri="http://schemas.microsoft.com/office/infopath/2007/PartnerControls"/>
    <ds:schemaRef ds:uri="http://schemas.microsoft.com/office/2006/documentManagement/types"/>
    <ds:schemaRef ds:uri="http://purl.org/dc/elements/1.1/"/>
    <ds:schemaRef ds:uri="http://purl.org/dc/terms/"/>
    <ds:schemaRef ds:uri="http://purl.org/dc/dcmitype/"/>
    <ds:schemaRef ds:uri="http://schemas.microsoft.com/office/2006/metadata/properties"/>
    <ds:schemaRef ds:uri="http://schemas.openxmlformats.org/package/2006/metadata/core-properties"/>
    <ds:schemaRef ds:uri="4ece3293-7fc6-414a-8172-6ab548d48533"/>
    <ds:schemaRef ds:uri="f1ddc632-cb6d-47ce-bde2-afc3bed7396c"/>
    <ds:schemaRef ds:uri="http://www.w3.org/XML/1998/namespace"/>
  </ds:schemaRefs>
</ds:datastoreItem>
</file>

<file path=customXml/itemProps3.xml><?xml version="1.0" encoding="utf-8"?>
<ds:datastoreItem xmlns:ds="http://schemas.openxmlformats.org/officeDocument/2006/customXml" ds:itemID="{0BFDD38D-4E57-42DE-90F9-0F1E2B4A19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ddc632-cb6d-47ce-bde2-afc3bed7396c"/>
    <ds:schemaRef ds:uri="4ece3293-7fc6-414a-8172-6ab548d485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Details and Funding Eligibility</vt:lpstr>
      <vt:lpstr>Costs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Hinkamp, Madeline</dc:creator>
  <cp:lastModifiedBy>Hinkamp, Madeline</cp:lastModifiedBy>
  <dcterms:created xsi:type="dcterms:W3CDTF">2020-06-11T20:33:20Z</dcterms:created>
  <dcterms:modified xsi:type="dcterms:W3CDTF">2020-06-15T13:59:53Z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0x0101005EFBA750639F954D959C090DF01B1FB0</vt:lpwstr>
  </property>
</Properties>
</file>